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DE85FF18-0EF9-4AB9-98F7-B9A3908E23BD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<sst xmlns="http://schemas.openxmlformats.org/spreadsheetml/2006/main" count="45" uniqueCount="44">
  <si>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</si>
  <si>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</si>
  <si>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</si>
  <si>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</si>
  <si>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</si>
  <si>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</si>
  <si>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</si>
  <si>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</si>
  <si>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</si>
  <si>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</si>
  <si>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</si>
  <si>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</si>
  <si>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</si>
  <si>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</si>
  <si>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</si>
  <si>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</si>
  <si>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</si>
  <si>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</si>
  <si>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</si>
  <si>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</si>
  <si>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</si>
  <si>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</si>
  <si>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</si>
  <si>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</si>
  <si>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</si>
  <si>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</si>
  <si>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</si>
  <si>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</si>
  <si>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</si>
  <si>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</si>
  <si>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REAL DEL BOSQUE</t>
  </si>
  <si>
    <t>NUMERO DE CUENTA:85DP07C022554770</t>
  </si>
  <si>
    <t>CORRESPONDIENTE AL MUNICIPIO DE PURISIMA DEL RINCON</t>
  </si>
  <si>
    <t>TENSION: BAJA - BAJA</t>
  </si>
  <si>
    <t xml:space="preserve">FECHA DE CENSO: 31/05/2019  </t>
  </si>
  <si>
    <t>RPU: 060130594908</t>
  </si>
  <si>
    <t>UBICACION: COL. REAL DEL BOSQUE</t>
  </si>
  <si>
    <t>TARIFA: 5A</t>
  </si>
  <si>
    <t>ZONA LEON</t>
  </si>
  <si>
    <t>100 W</t>
  </si>
  <si>
    <t>32 W</t>
  </si>
  <si>
    <t>45 W</t>
  </si>
  <si>
    <t>175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</si>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</sst>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101</v>
      </c>
      <c r="D12" s="23">
        <v>10100</v>
      </c>
      <c r="E12" s="32">
        <f>SUM(D12:D13)</f>
        <v>10100</v>
      </c>
      <c r="F12" s="34">
        <f>E12*0.25</f>
        <v>2525</v>
      </c>
      <c r="G12" s="36">
        <f>(E12+F12)/1000</f>
        <v>12.625</v>
      </c>
      <c r="H12" s="38">
        <f>G12*12</f>
        <v>151.5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16</v>
      </c>
      <c r="D21" s="23">
        <v>512</v>
      </c>
      <c r="E21" s="32">
        <f>SUM(D21:D22)</f>
        <v>512</v>
      </c>
      <c r="F21" s="34">
        <f>E21*0.25</f>
        <v>128</v>
      </c>
      <c r="G21" s="36">
        <f>(E21+F21)/1000</f>
        <v>0.64</v>
      </c>
      <c r="H21" s="38">
        <f>G21*12</f>
        <v>7.68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</v>
      </c>
      <c r="D24" s="23">
        <v>45</v>
      </c>
      <c r="E24" s="32">
        <f>SUM(D24:D25)</f>
        <v>45</v>
      </c>
      <c r="F24" s="34">
        <f>E24*0.25</f>
        <v>11.25</v>
      </c>
      <c r="G24" s="36">
        <f>(E24+F24)/1000</f>
        <v>5.6250000000000001E-2</v>
      </c>
      <c r="H24" s="38">
        <f>G24*12</f>
        <v>0.67500000000000004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1</v>
      </c>
      <c r="D42" s="23">
        <v>175</v>
      </c>
      <c r="E42" s="32">
        <f>SUM(D42:D43)</f>
        <v>175</v>
      </c>
      <c r="F42" s="34">
        <f>E42*0.25</f>
        <v>43.75</v>
      </c>
      <c r="G42" s="36">
        <f>(E42+F42)/1000</f>
        <v>0.21875</v>
      </c>
      <c r="H42" s="38">
        <f>G42*12</f>
        <v>2.625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>
        <v>5</v>
      </c>
      <c r="D45" s="23">
        <v>275</v>
      </c>
      <c r="E45" s="32">
        <f>SUM(D45:D46)</f>
        <v>275</v>
      </c>
      <c r="F45" s="34">
        <f>E45*0.25</f>
        <v>68.75</v>
      </c>
      <c r="G45" s="36">
        <f>(E45+F45)/1000</f>
        <v>0.34375</v>
      </c>
      <c r="H45" s="38">
        <f>G45*12</f>
        <v>4.125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124</v>
      </c>
      <c r="D47" s="23">
        <f t="shared" si="0"/>
        <v>11107</v>
      </c>
      <c r="E47" s="24">
        <f>(SUM(E12:E46))/1000</f>
        <v>11.106999999999999</v>
      </c>
      <c r="F47" s="14">
        <f t="shared" si="0"/>
        <v>2776.75</v>
      </c>
      <c r="G47" s="15">
        <f t="shared" si="0"/>
        <v>13.883750000000001</v>
      </c>
      <c r="H47" s="21">
        <f t="shared" si="0"/>
        <v>166.60500000000002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2019-06-03T23:20:49Z</cp:lastPrinted>
  <dcterms:created xsi:type="dcterms:W3CDTF">2011-10-26T15:56:34Z</dcterms:created>
  <dcterms:modified xsi:type="dcterms:W3CDTF">2019-06-03T23:21:05Z</dcterms:modified>
</cp:coreProperties>
</file>